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2019 год\СЕССИЯ\Решение о бюджете на 2019 год  и плановый период от 20.06.2019 г\"/>
    </mc:Choice>
  </mc:AlternateContent>
  <bookViews>
    <workbookView xWindow="120" yWindow="525" windowWidth="9420" windowHeight="2805" tabRatio="721"/>
  </bookViews>
  <sheets>
    <sheet name="Приложение_18 2016-2017" sheetId="7" r:id="rId1"/>
  </sheets>
  <definedNames>
    <definedName name="_xlnm.Print_Titles" localSheetId="0">'Приложение_18 2016-2017'!$10:$11</definedName>
  </definedNames>
  <calcPr calcId="152511"/>
</workbook>
</file>

<file path=xl/calcChain.xml><?xml version="1.0" encoding="utf-8"?>
<calcChain xmlns="http://schemas.openxmlformats.org/spreadsheetml/2006/main">
  <c r="C13" i="7" l="1"/>
  <c r="C18" i="7"/>
  <c r="C12" i="7" l="1"/>
  <c r="C27" i="7" l="1"/>
</calcChain>
</file>

<file path=xl/sharedStrings.xml><?xml version="1.0" encoding="utf-8"?>
<sst xmlns="http://schemas.openxmlformats.org/spreadsheetml/2006/main" count="40" uniqueCount="40">
  <si>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</si>
  <si>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</si>
  <si>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</si>
  <si>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</si>
  <si>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</si>
  <si>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</si>
  <si>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</si>
  <si>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Получение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</si>
  <si>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</si>
  <si>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Сумма</t>
  </si>
  <si>
    <t>Кредиты кредитных организаций в валюте Российской Федерации</t>
  </si>
  <si>
    <t>Источники внутреннего финансирования дефицитов бюджетов</t>
  </si>
  <si>
    <t xml:space="preserve"> Итого:</t>
  </si>
  <si>
    <t>Изменение остатков средств на счетах по учету средств бюджетов</t>
  </si>
  <si>
    <t>тыс.рублей</t>
  </si>
  <si>
    <t>Погашение бюджетами муниципальных районов кредитов от кредитных организаций в валюте Российской Федерации</t>
  </si>
  <si>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</si>
  <si>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</si>
  <si>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таблица 1</t>
  </si>
  <si>
    <t>000 01 00 00 00 00 0000 000</t>
  </si>
  <si>
    <t>000 01 02 00 00 00 0000 000</t>
  </si>
  <si>
    <t>000 01 02 00 00 00 0000 700</t>
  </si>
  <si>
    <t>000 01 02 00 00 05 0000 710</t>
  </si>
  <si>
    <t>000 01 02 00 00 00 0000 800</t>
  </si>
  <si>
    <t>000  01 02 00 00 05 0000 810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</si>
  <si>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</si>
  <si>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</si>
  <si>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</si>
  <si>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</si>
  <si>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</si>
  <si>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</si>
  <si>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000 01 05 02 01 05 0000 610</t>
  </si>
  <si>
    <t>000  01 05 02 01 00 0000 610</t>
  </si>
  <si>
    <t>000 01 05 02 01 05 0000 510</t>
  </si>
  <si>
    <t>Код бюджетной классификации</t>
  </si>
  <si>
    <t>Получение кредитов от кредитных организаций бюджетами муниципальных районов в валюте Российской Федерации</t>
  </si>
  <si>
    <t xml:space="preserve">  О внесении изменений в решение 29-й сессии Совета депутатов Барабинского района третьего созыва  № 244 от 20.12.2018 г  "О бюджете  Барабинского района на 2019 год и плановый период 2020 и 2021 годов"</t>
  </si>
  <si>
    <t>Источники финансирования дефицита местного  бюджета на 2019 год</t>
  </si>
  <si>
    <t>Приложение 18</t>
  </si>
  <si>
    <t>к   решению  36 сессии Совета депутатов Барабинского района третьего созыва  от 20.06.2019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</si>
</sst>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0" xfId="0" applyNumberFormat="1" applyFont="1" applyFill="1" applyAlignment="1">
      <alignment horizontal="justify" vertical="top"/>
    </xf>
    <xf numFmtId="0" fontId="0" fillId="0" borderId="0" xfId="0" applyFont="1" applyAlignment="1">
      <alignment horizontal="justify" vertical="top"/>
    </xf>
    <xf numFmtId="0" fontId="3" fillId="0" borderId="0" xfId="0" applyFont="1" applyFill="1" applyAlignment="1">
      <alignment horizontal="justify" vertical="top"/>
    </xf>
    <xf numFmtId="0" fontId="0" fillId="0" borderId="0" xfId="0" applyAlignment="1">
      <alignment horizontal="justify" vertical="top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view="pageBreakPreview" zoomScaleNormal="85" zoomScaleSheetLayoutView="100" workbookViewId="0">
      <selection activeCell="A2" sqref="A2:C2"/>
    </sheetView>
  </sheetViews>
  <sheetFormatPr defaultRowHeight="15.75" x14ac:dyDescent="0.2"/>
  <cols>
    <col min="1" max="1" width="29" style="4" customWidth="1"/>
    <col min="2" max="2" width="77.85546875" style="2" customWidth="1"/>
    <col min="3" max="3" width="18" style="2" customWidth="1"/>
    <col min="4" max="16384" width="9.140625" style="1"/>
  </cols>
  <sheetData>
    <row r="1" spans="1:3" x14ac:dyDescent="0.2">
      <c r="A1" s="7" t="s">
        <v>38</v>
      </c>
      <c r="B1" s="8"/>
      <c r="C1" s="8"/>
    </row>
    <row r="2" spans="1:3" x14ac:dyDescent="0.2">
      <c r="A2" s="24" t="s">
        <v>39</v>
      </c>
      <c r="B2" s="25"/>
      <c r="C2" s="25"/>
    </row>
    <row r="3" spans="1:3" ht="41.25" customHeight="1" x14ac:dyDescent="0.2">
      <c r="A3" s="26" t="s">
        <v>36</v>
      </c>
      <c r="B3" s="27"/>
      <c r="C3" s="27"/>
    </row>
    <row r="4" spans="1:3" ht="15.75" customHeight="1" x14ac:dyDescent="0.2">
      <c r="A4" s="9"/>
      <c r="B4" s="9"/>
      <c r="C4" s="9"/>
    </row>
    <row r="5" spans="1:3" ht="15.75" customHeight="1" x14ac:dyDescent="0.2">
      <c r="A5" s="9"/>
      <c r="B5" s="9"/>
      <c r="C5" s="9" t="s">
        <v>18</v>
      </c>
    </row>
    <row r="6" spans="1:3" ht="15.75" customHeight="1" x14ac:dyDescent="0.2">
      <c r="A6" s="9"/>
      <c r="B6" s="9"/>
      <c r="C6" s="9"/>
    </row>
    <row r="7" spans="1:3" ht="18.75" customHeight="1" x14ac:dyDescent="0.2">
      <c r="A7" s="28" t="s">
        <v>37</v>
      </c>
      <c r="B7" s="28"/>
      <c r="C7" s="28"/>
    </row>
    <row r="8" spans="1:3" ht="18" customHeight="1" x14ac:dyDescent="0.2">
      <c r="A8" s="10"/>
      <c r="B8" s="10"/>
      <c r="C8" s="10"/>
    </row>
    <row r="9" spans="1:3" x14ac:dyDescent="0.2">
      <c r="A9" s="11"/>
      <c r="B9" s="12"/>
      <c r="C9" s="13" t="s">
        <v>14</v>
      </c>
    </row>
    <row r="10" spans="1:3" x14ac:dyDescent="0.2">
      <c r="A10" s="30" t="s">
        <v>34</v>
      </c>
      <c r="B10" s="31" t="s">
        <v>6</v>
      </c>
      <c r="C10" s="32" t="s">
        <v>9</v>
      </c>
    </row>
    <row r="11" spans="1:3" ht="66" customHeight="1" x14ac:dyDescent="0.2">
      <c r="A11" s="30"/>
      <c r="B11" s="31"/>
      <c r="C11" s="33"/>
    </row>
    <row r="12" spans="1:3" x14ac:dyDescent="0.2">
      <c r="A12" s="14" t="s">
        <v>19</v>
      </c>
      <c r="B12" s="15" t="s">
        <v>11</v>
      </c>
      <c r="C12" s="16">
        <f>SUM(C13+C18)</f>
        <v>23223.554999999935</v>
      </c>
    </row>
    <row r="13" spans="1:3" s="5" customFormat="1" ht="21.75" customHeight="1" x14ac:dyDescent="0.2">
      <c r="A13" s="17" t="s">
        <v>20</v>
      </c>
      <c r="B13" s="18" t="s">
        <v>10</v>
      </c>
      <c r="C13" s="19">
        <f>SUM(C14+C16)</f>
        <v>-6000</v>
      </c>
    </row>
    <row r="14" spans="1:3" x14ac:dyDescent="0.2">
      <c r="A14" s="20" t="s">
        <v>21</v>
      </c>
      <c r="B14" s="21" t="s">
        <v>7</v>
      </c>
      <c r="C14" s="16">
        <v>10000</v>
      </c>
    </row>
    <row r="15" spans="1:3" ht="34.5" customHeight="1" x14ac:dyDescent="0.2">
      <c r="A15" s="20" t="s">
        <v>22</v>
      </c>
      <c r="B15" s="21" t="s">
        <v>35</v>
      </c>
      <c r="C15" s="22">
        <v>10000</v>
      </c>
    </row>
    <row r="16" spans="1:3" ht="25.5" x14ac:dyDescent="0.2">
      <c r="A16" s="20" t="s">
        <v>23</v>
      </c>
      <c r="B16" s="21" t="s">
        <v>8</v>
      </c>
      <c r="C16" s="16">
        <v>-16000</v>
      </c>
    </row>
    <row r="17" spans="1:3" ht="33.75" customHeight="1" x14ac:dyDescent="0.2">
      <c r="A17" s="20" t="s">
        <v>24</v>
      </c>
      <c r="B17" s="21" t="s">
        <v>15</v>
      </c>
      <c r="C17" s="22">
        <v>-16000</v>
      </c>
    </row>
    <row r="18" spans="1:3" x14ac:dyDescent="0.2">
      <c r="A18" s="20" t="s">
        <v>25</v>
      </c>
      <c r="B18" s="21" t="s">
        <v>13</v>
      </c>
      <c r="C18" s="16">
        <f>C19+C23</f>
        <v>29223.554999999935</v>
      </c>
    </row>
    <row r="19" spans="1:3" x14ac:dyDescent="0.2">
      <c r="A19" s="20" t="s">
        <v>26</v>
      </c>
      <c r="B19" s="21" t="s">
        <v>0</v>
      </c>
      <c r="C19" s="16">
        <v>-1504902.638</v>
      </c>
    </row>
    <row r="20" spans="1:3" x14ac:dyDescent="0.2">
      <c r="A20" s="20" t="s">
        <v>27</v>
      </c>
      <c r="B20" s="21" t="s">
        <v>1</v>
      </c>
      <c r="C20" s="16">
        <v>-1504902.638</v>
      </c>
    </row>
    <row r="21" spans="1:3" x14ac:dyDescent="0.2">
      <c r="A21" s="20" t="s">
        <v>28</v>
      </c>
      <c r="B21" s="21" t="s">
        <v>2</v>
      </c>
      <c r="C21" s="16">
        <v>-1504902.638</v>
      </c>
    </row>
    <row r="22" spans="1:3" x14ac:dyDescent="0.2">
      <c r="A22" s="20" t="s">
        <v>33</v>
      </c>
      <c r="B22" s="21" t="s">
        <v>16</v>
      </c>
      <c r="C22" s="16">
        <v>-1504902.638</v>
      </c>
    </row>
    <row r="23" spans="1:3" x14ac:dyDescent="0.2">
      <c r="A23" s="20" t="s">
        <v>29</v>
      </c>
      <c r="B23" s="21" t="s">
        <v>3</v>
      </c>
      <c r="C23" s="16">
        <v>1534126.193</v>
      </c>
    </row>
    <row r="24" spans="1:3" x14ac:dyDescent="0.2">
      <c r="A24" s="20" t="s">
        <v>30</v>
      </c>
      <c r="B24" s="21" t="s">
        <v>4</v>
      </c>
      <c r="C24" s="16">
        <v>1534126.193</v>
      </c>
    </row>
    <row r="25" spans="1:3" x14ac:dyDescent="0.2">
      <c r="A25" s="20" t="s">
        <v>32</v>
      </c>
      <c r="B25" s="21" t="s">
        <v>5</v>
      </c>
      <c r="C25" s="16">
        <v>1534126.193</v>
      </c>
    </row>
    <row r="26" spans="1:3" x14ac:dyDescent="0.2">
      <c r="A26" s="20" t="s">
        <v>31</v>
      </c>
      <c r="B26" s="21" t="s">
        <v>17</v>
      </c>
      <c r="C26" s="16">
        <v>1534126.193</v>
      </c>
    </row>
    <row r="27" spans="1:3" s="3" customFormat="1" ht="15" customHeight="1" x14ac:dyDescent="0.2">
      <c r="A27" s="29" t="s">
        <v>12</v>
      </c>
      <c r="B27" s="29"/>
      <c r="C27" s="23">
        <f>SUM(C12)</f>
        <v>23223.554999999935</v>
      </c>
    </row>
    <row r="30" spans="1:3" x14ac:dyDescent="0.2">
      <c r="C30" s="6"/>
    </row>
  </sheetData>
  <mergeCells count="7">
    <mergeCell ref="A2:C2"/>
    <mergeCell ref="A3:C3"/>
    <mergeCell ref="A7:C7"/>
    <mergeCell ref="A27:B27"/>
    <mergeCell ref="A10:A11"/>
    <mergeCell ref="B10:B11"/>
    <mergeCell ref="C10:C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Приложение_18 2016-2017</vt:lpstr>
      <vt:lpstr>'Приложение_18 2016-2017'!Заголовки_для_печати</vt:lpstr>
    </vt:vector>
  </TitlesOfParts>
  <Company>UFINP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2018-04-19T07:48:11Z</cp:lastPrinted>
  <dcterms:created xsi:type="dcterms:W3CDTF">2004-10-19T03:37:20Z</dcterms:created>
  <dcterms:modified xsi:type="dcterms:W3CDTF">2019-06-21T05:45:40Z</dcterms:modified>
</cp:coreProperties>
</file>